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8CC49FE4-6FDE-4781-B23A-C86788AC66E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<sst xmlns="http://schemas.openxmlformats.org/spreadsheetml/2006/main" count="44" uniqueCount="15">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</sst>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3" fillId="2" borderId="0" xfId="0" applyFont="1" applyFill="1" applyAlignment="1" applyProtection="1">
      <alignment horizontal="left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58D450-B2C0-4B89-BDF9-ACD0B9812D05}" name="Age_Gender" displayName="Age_Gender" ref="A3:G4" totalsRowShown="0" headerRowDxfId="20" headerRowBorderDxfId="29" tableBorderDxfId="30" totalsRowBorderDxfId="28">
  <tableColumns count="7">
    <tableColumn id="1" xr3:uid="{1607B4CC-FDA6-4811-9549-A5400E0547E2}" name="Eligibility Month" dataDxfId="27"/>
    <tableColumn id="2" xr3:uid="{42558273-DA88-4CDF-9E99-4771F6526183}" name="County" dataDxfId="26"/>
    <tableColumn id="3" xr3:uid="{43C9CB65-3466-44AD-9EE1-9445C6C85A8A}" name="Age Group" dataDxfId="25"/>
    <tableColumn id="4" xr3:uid="{4DBF82FB-6237-4751-95DC-7BB538E048F4}" name="Gender" dataDxfId="24"/>
    <tableColumn id="5" xr3:uid="{A3C55E06-41EF-426D-9696-E7FA296E8296}" name="Count" dataDxfId="23"/>
    <tableColumn id="6" xr3:uid="{B7BF0A77-2705-4BCA-89BD-287CA9C18469}" name="Annotation Code" dataDxfId="22"/>
    <tableColumn id="7" xr3:uid="{06934977-FD23-4814-8B7D-FD11402ED93D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0BE105-2C7B-4515-9298-7852C9B1AA50}" name="Ethnicity" displayName="Ethnicity" ref="A3:F4" totalsRowShown="0" headerRowDxfId="10" headerRowBorderDxfId="18" tableBorderDxfId="19" totalsRowBorderDxfId="17">
  <tableColumns count="6">
    <tableColumn id="1" xr3:uid="{F0AB797D-BBE7-4E2B-9AD7-45557993C0AA}" name="Eligibility Month" dataDxfId="16"/>
    <tableColumn id="2" xr3:uid="{33081990-34B4-42DF-941A-3764AA4341C9}" name="County" dataDxfId="15"/>
    <tableColumn id="3" xr3:uid="{9C854F4B-FC3F-40B3-B342-9299CF1050F4}" name="Top 7 Ethnicity (when available)" dataDxfId="14"/>
    <tableColumn id="4" xr3:uid="{30ADF7B9-E80D-4A21-9F26-E02700B88602}" name="Count" dataDxfId="13"/>
    <tableColumn id="5" xr3:uid="{7A2073A8-BBA1-417F-BA49-E7A59D348309}" name="Annotation Code" dataDxfId="12"/>
    <tableColumn id="6" xr3:uid="{FD332DD6-C903-428C-9C7A-9F6DB0F691BF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07605E-80EE-4AE4-AE50-ADD101E62EFB}" name="Written_Language" displayName="Written_Language" ref="A3:F4" totalsRowShown="0" headerRowDxfId="0" headerRowBorderDxfId="8" tableBorderDxfId="9" totalsRowBorderDxfId="7">
  <tableColumns count="6">
    <tableColumn id="1" xr3:uid="{9E51E60C-8A21-4E3D-8610-79C5B14B112B}" name="Eligibility Month" dataDxfId="6"/>
    <tableColumn id="2" xr3:uid="{29C9FDC0-ED25-401D-8CA0-CB3DDAD15725}" name="County" dataDxfId="5"/>
    <tableColumn id="3" xr3:uid="{62953412-12D5-4314-841E-14F08047C05F}" name="Top 4 Written Language" dataDxfId="4"/>
    <tableColumn id="4" xr3:uid="{2F94A7AE-57AC-4DFD-8359-6B276AE02C94}" name="Count" dataDxfId="3"/>
    <tableColumn id="5" xr3:uid="{DC6AB61A-3434-4707-8495-62DF957481F4}" name="Annotation Code" dataDxfId="2"/>
    <tableColumn id="6" xr3:uid="{4633D646-16EB-4548-A063-DF5C715B9B9D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5" t="s">
        <v>5</v>
      </c>
      <c r="G3" s="13" t="s">
        <v>6</v>
      </c>
    </row>
    <row r="4" spans="1:7" ht="17.100000000000001" customHeight="1" x14ac:dyDescent="0.3">
      <c r="A4" s="16">
        <v>45992</v>
      </c>
      <c r="B4" s="17" t="s">
        <v>14</v>
      </c>
      <c r="C4" s="17" t="s">
        <v>14</v>
      </c>
      <c r="D4" s="17" t="s">
        <v>14</v>
      </c>
      <c r="E4" s="18" t="s">
        <v>14</v>
      </c>
      <c r="F4" s="19" t="s">
        <v>14</v>
      </c>
      <c r="G4" s="20" t="s">
        <v>14</v>
      </c>
    </row>
    <row r="5" spans="1:7" ht="17.100000000000001" customHeight="1" x14ac:dyDescent="0.3">
      <c r="A5" s="12" t="s">
        <v>9</v>
      </c>
    </row>
  </sheetData>
  <sheetProtection sheet="1" objects="1" scenarios="1" selectLockedCells="1"/>
  <conditionalFormatting sqref="A4:G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3" t="s">
        <v>0</v>
      </c>
      <c r="B3" s="13" t="s">
        <v>1</v>
      </c>
      <c r="C3" s="13" t="s">
        <v>7</v>
      </c>
      <c r="D3" s="14" t="s">
        <v>4</v>
      </c>
      <c r="E3" s="15" t="s">
        <v>5</v>
      </c>
      <c r="F3" s="13" t="s">
        <v>6</v>
      </c>
    </row>
    <row r="4" spans="1:7" ht="17.100000000000001" customHeight="1" x14ac:dyDescent="0.3">
      <c r="A4" s="16">
        <v>45992</v>
      </c>
      <c r="B4" s="17" t="s">
        <v>14</v>
      </c>
      <c r="C4" s="17" t="s">
        <v>14</v>
      </c>
      <c r="D4" s="18" t="s">
        <v>14</v>
      </c>
      <c r="E4" s="18" t="s">
        <v>14</v>
      </c>
      <c r="F4" s="20" t="s">
        <v>14</v>
      </c>
      <c r="G4" s="2" t="e">
        <f>#REF!</f>
        <v>#REF!</v>
      </c>
    </row>
    <row r="5" spans="1:7" ht="17.100000000000001" customHeight="1" x14ac:dyDescent="0.3">
      <c r="A5" s="12" t="s">
        <v>9</v>
      </c>
    </row>
  </sheetData>
  <sheetProtection sheet="1" objects="1" scenarios="1" selectLockedCells="1"/>
  <conditionalFormatting sqref="A4:F4">
    <cfRule type="expression" dxfId="34" priority="2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3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3" t="s">
        <v>6</v>
      </c>
    </row>
    <row r="4" spans="1:6" ht="17.100000000000001" customHeight="1" x14ac:dyDescent="0.3">
      <c r="A4" s="16">
        <v>45992</v>
      </c>
      <c r="B4" s="17" t="s">
        <v>14</v>
      </c>
      <c r="C4" s="17" t="s">
        <v>14</v>
      </c>
      <c r="D4" s="18" t="s">
        <v>14</v>
      </c>
      <c r="E4" s="18" t="s">
        <v>14</v>
      </c>
      <c r="F4" s="20" t="s">
        <v>14</v>
      </c>
    </row>
    <row r="5" spans="1:6" ht="17.100000000000001" customHeight="1" x14ac:dyDescent="0.3">
      <c r="A5" s="12" t="s">
        <v>9</v>
      </c>
    </row>
  </sheetData>
  <sheetProtection sheet="1" objects="1" scenarios="1" selectLockedCells="1"/>
  <conditionalFormatting sqref="A4:F4">
    <cfRule type="expression" dxfId="32" priority="2">
      <formula>MOD(ROW(),2)=0</formula>
    </cfRule>
  </conditionalFormatting>
  <conditionalFormatting sqref="A4:F9997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